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1101 VSB-C34 VBC\"/>
    </mc:Choice>
  </mc:AlternateContent>
  <xr:revisionPtr revIDLastSave="0" documentId="13_ncr:1_{7CCA6BA7-C752-4AA9-AF7C-8249D5231309}" xr6:coauthVersionLast="45" xr6:coauthVersionMax="45" xr10:uidLastSave="{00000000-0000-0000-0000-000000000000}"/>
  <bookViews>
    <workbookView xWindow="1452" yWindow="1440" windowWidth="17280" windowHeight="8976" xr2:uid="{00000000-000D-0000-FFFF-FFFF00000000}"/>
  </bookViews>
  <sheets>
    <sheet name="Tabelle1" sheetId="1" r:id="rId1"/>
  </sheets>
  <definedNames>
    <definedName name="solver_adj" localSheetId="0" hidden="1">Tabelle1!$Y$10:$Y$11</definedName>
    <definedName name="solver_cvg" localSheetId="0" hidden="1">"""""""""""""""0,0001"""""""""""""""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Tabelle1!$Z$9</definedName>
    <definedName name="solver_mip" localSheetId="0" hidden="1">2147483647</definedName>
    <definedName name="solver_mni" localSheetId="0" hidden="1">30</definedName>
    <definedName name="solver_mrt" localSheetId="0" hidden="1">"""""""""""""""0,075"""""""""""""""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Tabelle1!$AA$13</definedName>
    <definedName name="solver_pre" localSheetId="0" hidden="1">"""""""""""""""0,000001"""""""""""""""</definedName>
    <definedName name="solver_rbv" localSheetId="0" hidden="1">2</definedName>
    <definedName name="solver_rel1" localSheetId="0" hidden="1">1</definedName>
    <definedName name="solver_rhs1" localSheetId="0" hidden="1">1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G14" i="1" l="1"/>
  <c r="F14" i="1"/>
  <c r="G15" i="1"/>
  <c r="G12" i="1"/>
  <c r="F12" i="1"/>
  <c r="F13" i="1"/>
  <c r="F15" i="1"/>
  <c r="S33" i="1"/>
  <c r="R33" i="1"/>
  <c r="Q33" i="1"/>
  <c r="Q32" i="1"/>
  <c r="R31" i="1"/>
  <c r="R32" i="1"/>
  <c r="S32" i="1"/>
  <c r="Q31" i="1"/>
  <c r="T21" i="1"/>
  <c r="S23" i="1"/>
  <c r="T23" i="1"/>
  <c r="N6" i="1"/>
  <c r="R21" i="1" s="1"/>
  <c r="N7" i="1"/>
  <c r="S21" i="1" s="1"/>
  <c r="N8" i="1"/>
  <c r="N5" i="1"/>
  <c r="Q21" i="1" s="1"/>
  <c r="R23" i="1" l="1"/>
  <c r="Q23" i="1"/>
  <c r="E6" i="1" l="1"/>
  <c r="E7" i="1"/>
  <c r="E8" i="1"/>
  <c r="E5" i="1"/>
  <c r="Q24" i="1" l="1"/>
  <c r="G8" i="1"/>
  <c r="G7" i="1"/>
  <c r="F6" i="1"/>
  <c r="R22" i="1" s="1"/>
  <c r="F7" i="1"/>
  <c r="S22" i="1" s="1"/>
  <c r="F8" i="1"/>
  <c r="T22" i="1" s="1"/>
  <c r="G5" i="1"/>
  <c r="F5" i="1"/>
  <c r="Q22" i="1" s="1"/>
  <c r="R24" i="1"/>
  <c r="S24" i="1"/>
  <c r="T24" i="1"/>
</calcChain>
</file>

<file path=xl/sharedStrings.xml><?xml version="1.0" encoding="utf-8"?>
<sst xmlns="http://schemas.openxmlformats.org/spreadsheetml/2006/main" count="43" uniqueCount="21">
  <si>
    <t>Element</t>
  </si>
  <si>
    <t>Sens Fact</t>
  </si>
  <si>
    <t>Area</t>
  </si>
  <si>
    <t>SxA</t>
  </si>
  <si>
    <t>Atom%</t>
  </si>
  <si>
    <t>VBC Cloth</t>
  </si>
  <si>
    <t>C</t>
  </si>
  <si>
    <t>O</t>
  </si>
  <si>
    <t>N</t>
  </si>
  <si>
    <t>Cl</t>
  </si>
  <si>
    <t>Atom#</t>
  </si>
  <si>
    <t>VBC unit</t>
  </si>
  <si>
    <t>pp-VBC</t>
  </si>
  <si>
    <t>VBC - DMAM-Calix (theory)</t>
  </si>
  <si>
    <t>VBC (theory)</t>
  </si>
  <si>
    <t>pp-VBC - DMAM-Calix</t>
  </si>
  <si>
    <t>Composition / atom %</t>
  </si>
  <si>
    <t>Ignore O</t>
  </si>
  <si>
    <t>Without O:</t>
  </si>
  <si>
    <t>19% VBC-Calix + 41% VBC + 40% VBC no Cl</t>
  </si>
  <si>
    <t>VBC no Cl (theory)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</si>
</sst>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9" fontId="0" fillId="0" borderId="0" xfId="1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vertical="center"/>
    </xf>
    <xf numFmtId="9" fontId="0" fillId="0" borderId="0" xfId="0" applyNumberFormat="1"/>
    <xf numFmtId="165" fontId="0" fillId="0" borderId="0" xfId="1" applyNumberFormat="1" applyFont="1"/>
    <xf numFmtId="0" fontId="0" fillId="0" borderId="0" xfId="0" applyFill="1" applyBorder="1" applyAlignment="1">
      <alignment horizontal="center" wrapText="1"/>
    </xf>
    <xf numFmtId="0" fontId="0" fillId="0" borderId="1" xfId="0" applyFont="1" applyBorder="1"/>
    <xf numFmtId="164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9" fontId="0" fillId="0" borderId="0" xfId="1" applyFont="1" applyBorder="1"/>
    <xf numFmtId="9" fontId="0" fillId="0" borderId="0" xfId="0" applyNumberFormat="1" applyBorder="1"/>
    <xf numFmtId="0" fontId="2" fillId="0" borderId="0" xfId="0" applyFont="1" applyBorder="1"/>
    <xf numFmtId="165" fontId="2" fillId="0" borderId="0" xfId="1" applyNumberFormat="1" applyFont="1" applyBorder="1"/>
    <xf numFmtId="165" fontId="0" fillId="0" borderId="0" xfId="1" applyNumberFormat="1" applyFont="1" applyBorder="1"/>
    <xf numFmtId="2" fontId="0" fillId="0" borderId="0" xfId="1" applyNumberFormat="1" applyFont="1" applyBorder="1"/>
    <xf numFmtId="0" fontId="0" fillId="0" borderId="0" xfId="0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33"/>
  <sheetViews>
    <sheetView tabSelected="1" workbookViewId="0">
      <selection activeCell="I12" sqref="I12:I15"/>
    </sheetView>
  </sheetViews>
  <sheetFormatPr baseColWidth="10" defaultColWidth="8.88671875" defaultRowHeight="14.4" x14ac:dyDescent="0.3"/>
  <cols>
    <col min="16" max="16" width="11.88671875" customWidth="1"/>
    <col min="17" max="17" width="9.5546875" bestFit="1" customWidth="1"/>
    <col min="18" max="19" width="9" bestFit="1" customWidth="1"/>
    <col min="20" max="20" width="9.5546875" bestFit="1" customWidth="1"/>
    <col min="27" max="27" width="20.109375" bestFit="1" customWidth="1"/>
  </cols>
  <sheetData>
    <row r="2" spans="2:28" x14ac:dyDescent="0.3">
      <c r="C2" t="s">
        <v>5</v>
      </c>
    </row>
    <row r="3" spans="2:28" x14ac:dyDescent="0.3">
      <c r="M3" t="s">
        <v>11</v>
      </c>
    </row>
    <row r="4" spans="2:28" x14ac:dyDescent="0.3"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17</v>
      </c>
      <c r="M4" s="1" t="s">
        <v>10</v>
      </c>
      <c r="N4" s="1" t="s">
        <v>4</v>
      </c>
    </row>
    <row r="5" spans="2:28" x14ac:dyDescent="0.3">
      <c r="B5" t="s">
        <v>6</v>
      </c>
      <c r="C5">
        <v>1</v>
      </c>
      <c r="D5">
        <v>2310.4497385326763</v>
      </c>
      <c r="E5">
        <f>C5*D5</f>
        <v>2310.4497385326763</v>
      </c>
      <c r="F5" s="2">
        <f>E5/SUM(E$5:E$8)</f>
        <v>0.90822514338315607</v>
      </c>
      <c r="G5" s="7">
        <f>E5/(E$5+E$7+E$8)</f>
        <v>0.90822514338315607</v>
      </c>
      <c r="I5">
        <v>0.90822514338315607</v>
      </c>
      <c r="M5">
        <v>9</v>
      </c>
      <c r="N5" s="2">
        <f>M5/SUM(M$5:M$8)</f>
        <v>0.9</v>
      </c>
    </row>
    <row r="6" spans="2:28" x14ac:dyDescent="0.3">
      <c r="B6" t="s">
        <v>7</v>
      </c>
      <c r="C6">
        <v>0.35</v>
      </c>
      <c r="D6">
        <v>0</v>
      </c>
      <c r="E6">
        <f t="shared" ref="E6:E8" si="0">C6*D6</f>
        <v>0</v>
      </c>
      <c r="F6" s="2">
        <f t="shared" ref="F6:F8" si="1">E6/SUM(E$5:E$8)</f>
        <v>0</v>
      </c>
      <c r="G6" s="7"/>
      <c r="I6">
        <v>0</v>
      </c>
      <c r="M6">
        <v>0</v>
      </c>
      <c r="N6" s="2">
        <f>M6/SUM(M$5:M$8)</f>
        <v>0</v>
      </c>
      <c r="T6" s="6"/>
    </row>
    <row r="7" spans="2:28" x14ac:dyDescent="0.3">
      <c r="B7" t="s">
        <v>8</v>
      </c>
      <c r="C7">
        <v>0.7</v>
      </c>
      <c r="D7">
        <v>0</v>
      </c>
      <c r="E7">
        <f t="shared" si="0"/>
        <v>0</v>
      </c>
      <c r="F7" s="2">
        <f t="shared" si="1"/>
        <v>0</v>
      </c>
      <c r="G7" s="7">
        <f t="shared" ref="G7:G8" si="2">E7/(E$5+E$7+E$8)</f>
        <v>0</v>
      </c>
      <c r="I7">
        <v>0</v>
      </c>
      <c r="M7">
        <v>0</v>
      </c>
      <c r="N7" s="2">
        <f>M7/SUM(M$5:M$8)</f>
        <v>0</v>
      </c>
      <c r="T7" s="2"/>
    </row>
    <row r="8" spans="2:28" x14ac:dyDescent="0.3">
      <c r="B8" t="s">
        <v>9</v>
      </c>
      <c r="C8">
        <v>0.37</v>
      </c>
      <c r="D8">
        <v>630.9936592951409</v>
      </c>
      <c r="E8">
        <f t="shared" si="0"/>
        <v>233.46765393920214</v>
      </c>
      <c r="F8" s="2">
        <f t="shared" si="1"/>
        <v>9.1774856616843939E-2</v>
      </c>
      <c r="G8" s="7">
        <f t="shared" si="2"/>
        <v>9.1774856616843939E-2</v>
      </c>
      <c r="I8">
        <v>9.1774856616843939E-2</v>
      </c>
      <c r="L8" s="16"/>
      <c r="M8">
        <v>1</v>
      </c>
      <c r="N8" s="2">
        <f>M8/SUM(M$5:M$8)</f>
        <v>0.1</v>
      </c>
      <c r="O8" s="16"/>
      <c r="P8" s="16"/>
      <c r="Q8" s="16"/>
      <c r="R8" s="16"/>
      <c r="S8" s="16"/>
      <c r="T8" s="17"/>
      <c r="U8" s="16"/>
      <c r="V8" s="16"/>
      <c r="W8" s="16"/>
      <c r="X8" s="16"/>
      <c r="Y8" s="16"/>
      <c r="Z8" s="16"/>
      <c r="AA8" s="16"/>
      <c r="AB8" s="16"/>
    </row>
    <row r="9" spans="2:28" x14ac:dyDescent="0.3">
      <c r="L9" s="16"/>
      <c r="M9" s="16"/>
      <c r="N9" s="16"/>
      <c r="O9" s="16"/>
      <c r="P9" s="16"/>
      <c r="Q9" s="16"/>
      <c r="R9" s="16"/>
      <c r="S9" s="16"/>
      <c r="T9" s="17"/>
      <c r="U9" s="16"/>
      <c r="V9" s="16"/>
      <c r="W9" s="16"/>
      <c r="X9" s="16"/>
      <c r="Y9" s="18"/>
      <c r="Z9" s="18"/>
      <c r="AA9" s="16"/>
      <c r="AB9" s="16"/>
    </row>
    <row r="10" spans="2:28" x14ac:dyDescent="0.3">
      <c r="L10" s="16"/>
      <c r="M10" s="16"/>
      <c r="N10" s="1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8"/>
      <c r="Z10" s="16"/>
      <c r="AA10" s="16"/>
      <c r="AB10" s="16"/>
    </row>
    <row r="11" spans="2:28" x14ac:dyDescent="0.3"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17</v>
      </c>
      <c r="L11" s="16"/>
      <c r="M11" s="16"/>
      <c r="N11" s="18"/>
      <c r="O11" s="16"/>
      <c r="P11" s="16"/>
      <c r="Q11" s="16"/>
      <c r="R11" s="16"/>
      <c r="S11" s="16"/>
      <c r="T11" s="16"/>
      <c r="U11" s="16"/>
      <c r="V11" s="16"/>
      <c r="W11" s="19"/>
      <c r="X11" s="16"/>
      <c r="Y11" s="18"/>
      <c r="Z11" s="16"/>
      <c r="AA11" s="16"/>
      <c r="AB11" s="16"/>
    </row>
    <row r="12" spans="2:28" x14ac:dyDescent="0.3">
      <c r="B12" t="s">
        <v>6</v>
      </c>
      <c r="C12">
        <v>1</v>
      </c>
      <c r="D12">
        <v>2716.4660119475616</v>
      </c>
      <c r="E12">
        <f>C12*D12</f>
        <v>2716.4660119475616</v>
      </c>
      <c r="F12" s="2">
        <f>E12/SUM(E$12:E$15)</f>
        <v>0.89775718777797453</v>
      </c>
      <c r="G12" s="7">
        <f>E12/(E$12+E$14+E$15)</f>
        <v>0.90567310120290867</v>
      </c>
      <c r="I12">
        <v>0.89775718777797453</v>
      </c>
      <c r="L12" s="18"/>
      <c r="M12" s="16"/>
      <c r="N12" s="18"/>
      <c r="O12" s="16"/>
      <c r="P12" s="16"/>
      <c r="Q12" s="16"/>
      <c r="R12" s="16"/>
      <c r="S12" s="16"/>
      <c r="T12" s="16"/>
      <c r="U12" s="16"/>
      <c r="V12" s="16"/>
      <c r="W12" s="19"/>
      <c r="X12" s="16"/>
      <c r="Y12" s="16"/>
      <c r="Z12" s="16"/>
      <c r="AA12" s="16"/>
      <c r="AB12" s="16"/>
    </row>
    <row r="13" spans="2:28" x14ac:dyDescent="0.3">
      <c r="B13" t="s">
        <v>7</v>
      </c>
      <c r="C13">
        <v>0.35</v>
      </c>
      <c r="D13">
        <v>75.562602408369926</v>
      </c>
      <c r="E13">
        <f t="shared" ref="E13:E15" si="3">C13*D13</f>
        <v>26.446910842929473</v>
      </c>
      <c r="F13" s="2">
        <f t="shared" ref="F13:F15" si="4">E13/SUM(E$12:E$15)</f>
        <v>8.7403649445040501E-3</v>
      </c>
      <c r="G13" s="7"/>
      <c r="I13" s="23">
        <v>8.7403649445040501E-3</v>
      </c>
      <c r="J13" s="1"/>
      <c r="L13" s="16"/>
      <c r="M13" s="16"/>
      <c r="N13" s="16"/>
      <c r="O13" s="16"/>
      <c r="P13" s="16"/>
      <c r="Q13" s="16"/>
      <c r="R13" s="17"/>
      <c r="S13" s="16"/>
      <c r="T13" s="17"/>
      <c r="U13" s="16"/>
      <c r="V13" s="18"/>
      <c r="W13" s="20"/>
      <c r="X13" s="16"/>
      <c r="Y13" s="21"/>
      <c r="Z13" s="16"/>
      <c r="AA13" s="22"/>
      <c r="AB13" s="16"/>
    </row>
    <row r="14" spans="2:28" x14ac:dyDescent="0.3">
      <c r="B14" t="s">
        <v>8</v>
      </c>
      <c r="C14">
        <v>0.7</v>
      </c>
      <c r="D14">
        <v>0</v>
      </c>
      <c r="E14">
        <f t="shared" si="3"/>
        <v>0</v>
      </c>
      <c r="F14" s="2">
        <f t="shared" si="4"/>
        <v>0</v>
      </c>
      <c r="G14" s="7">
        <f t="shared" ref="G13:G15" si="5">E14/(E$12+E$14+E$15)</f>
        <v>0</v>
      </c>
      <c r="I14">
        <v>0</v>
      </c>
      <c r="J14" s="2"/>
      <c r="L14" s="17"/>
      <c r="M14" s="17"/>
      <c r="N14" s="17"/>
      <c r="O14" s="16"/>
      <c r="P14" s="16"/>
      <c r="Q14" s="16"/>
      <c r="R14" s="17"/>
      <c r="S14" s="16"/>
      <c r="T14" s="17"/>
      <c r="U14" s="16"/>
      <c r="V14" s="16"/>
      <c r="W14" s="20"/>
      <c r="X14" s="16"/>
      <c r="Y14" s="21"/>
      <c r="Z14" s="16"/>
      <c r="AA14" s="16"/>
      <c r="AB14" s="16"/>
    </row>
    <row r="15" spans="2:28" x14ac:dyDescent="0.3">
      <c r="B15" t="s">
        <v>9</v>
      </c>
      <c r="C15">
        <v>0.37</v>
      </c>
      <c r="D15">
        <v>764.65694709774925</v>
      </c>
      <c r="E15">
        <f t="shared" si="3"/>
        <v>282.92307042616721</v>
      </c>
      <c r="F15" s="2">
        <f t="shared" si="4"/>
        <v>9.3502447277521411E-2</v>
      </c>
      <c r="G15" s="7">
        <f t="shared" si="5"/>
        <v>9.4326898797091288E-2</v>
      </c>
      <c r="I15">
        <v>9.3502447277521411E-2</v>
      </c>
      <c r="J15" s="2"/>
      <c r="L15" s="17"/>
      <c r="M15" s="17"/>
      <c r="N15" s="17"/>
      <c r="O15" s="16"/>
      <c r="P15" s="16"/>
      <c r="Q15" s="16"/>
      <c r="R15" s="17"/>
      <c r="S15" s="16"/>
      <c r="T15" s="17"/>
      <c r="U15" s="16"/>
      <c r="V15" s="16"/>
      <c r="W15" s="20"/>
      <c r="X15" s="16"/>
      <c r="Y15" s="21"/>
      <c r="Z15" s="16"/>
      <c r="AA15" s="16"/>
      <c r="AB15" s="16"/>
    </row>
    <row r="16" spans="2:28" x14ac:dyDescent="0.3">
      <c r="F16" s="2"/>
      <c r="G16" s="7"/>
      <c r="J16" s="2"/>
      <c r="L16" s="17"/>
      <c r="M16" s="17"/>
      <c r="N16" s="17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 spans="6:28" x14ac:dyDescent="0.3">
      <c r="F17" s="2"/>
      <c r="G17" s="7"/>
      <c r="J17" s="2"/>
      <c r="L17" s="17"/>
      <c r="M17" s="17"/>
      <c r="N17" s="17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9" spans="6:28" x14ac:dyDescent="0.3">
      <c r="P19" s="14"/>
      <c r="Q19" s="13" t="s">
        <v>16</v>
      </c>
      <c r="R19" s="13"/>
      <c r="S19" s="13"/>
      <c r="T19" s="13"/>
    </row>
    <row r="20" spans="6:28" x14ac:dyDescent="0.3">
      <c r="P20" s="14"/>
      <c r="Q20" s="3" t="s">
        <v>6</v>
      </c>
      <c r="R20" s="3" t="s">
        <v>7</v>
      </c>
      <c r="S20" s="3" t="s">
        <v>8</v>
      </c>
      <c r="T20" s="3" t="s">
        <v>9</v>
      </c>
    </row>
    <row r="21" spans="6:28" x14ac:dyDescent="0.3">
      <c r="P21" s="4" t="s">
        <v>14</v>
      </c>
      <c r="Q21" s="5">
        <f>N5*100</f>
        <v>90</v>
      </c>
      <c r="R21" s="5">
        <f>N6*100</f>
        <v>0</v>
      </c>
      <c r="S21" s="5">
        <f>N7*100</f>
        <v>0</v>
      </c>
      <c r="T21" s="5">
        <f>N8*100</f>
        <v>10</v>
      </c>
    </row>
    <row r="22" spans="6:28" x14ac:dyDescent="0.3">
      <c r="P22" s="4" t="s">
        <v>12</v>
      </c>
      <c r="Q22" s="5">
        <f>F5*100</f>
        <v>90.822514338315614</v>
      </c>
      <c r="R22" s="5">
        <f>F6*100</f>
        <v>0</v>
      </c>
      <c r="S22" s="5">
        <f>F7*100</f>
        <v>0</v>
      </c>
      <c r="T22" s="5">
        <f>F8*100</f>
        <v>9.1774856616843934</v>
      </c>
    </row>
    <row r="23" spans="6:28" ht="28.8" x14ac:dyDescent="0.3">
      <c r="P23" s="4" t="s">
        <v>13</v>
      </c>
      <c r="Q23" s="5">
        <f>J14*100</f>
        <v>0</v>
      </c>
      <c r="R23" s="5">
        <f>J15*100</f>
        <v>0</v>
      </c>
      <c r="S23" s="5">
        <f>J16*100</f>
        <v>0</v>
      </c>
      <c r="T23" s="5">
        <f>J17*100</f>
        <v>0</v>
      </c>
    </row>
    <row r="24" spans="6:28" ht="28.8" x14ac:dyDescent="0.3">
      <c r="P24" s="4" t="s">
        <v>15</v>
      </c>
      <c r="Q24" s="5">
        <f>F14*100</f>
        <v>0</v>
      </c>
      <c r="R24" s="5">
        <f>F15*100</f>
        <v>9.3502447277521412</v>
      </c>
      <c r="S24" s="5">
        <f>F16*100</f>
        <v>0</v>
      </c>
      <c r="T24" s="5">
        <f>F17*100</f>
        <v>0</v>
      </c>
    </row>
    <row r="26" spans="6:28" x14ac:dyDescent="0.3">
      <c r="P26" s="8" t="s">
        <v>18</v>
      </c>
    </row>
    <row r="27" spans="6:28" x14ac:dyDescent="0.3">
      <c r="P27" s="14"/>
      <c r="Q27" s="15" t="s">
        <v>16</v>
      </c>
      <c r="R27" s="15"/>
      <c r="S27" s="15"/>
    </row>
    <row r="28" spans="6:28" x14ac:dyDescent="0.3">
      <c r="P28" s="14"/>
      <c r="Q28" s="3" t="s">
        <v>6</v>
      </c>
      <c r="R28" s="3" t="s">
        <v>8</v>
      </c>
      <c r="S28" s="3" t="s">
        <v>9</v>
      </c>
    </row>
    <row r="29" spans="6:28" x14ac:dyDescent="0.3">
      <c r="P29" s="9" t="s">
        <v>14</v>
      </c>
      <c r="Q29" s="10">
        <v>90</v>
      </c>
      <c r="R29" s="10">
        <v>0</v>
      </c>
      <c r="S29" s="10">
        <v>10</v>
      </c>
    </row>
    <row r="30" spans="6:28" x14ac:dyDescent="0.3">
      <c r="P30" s="9" t="s">
        <v>20</v>
      </c>
      <c r="Q30" s="10">
        <v>100</v>
      </c>
      <c r="R30" s="10">
        <v>0</v>
      </c>
      <c r="S30" s="10">
        <v>0</v>
      </c>
    </row>
    <row r="31" spans="6:28" ht="28.8" x14ac:dyDescent="0.3">
      <c r="P31" s="11" t="s">
        <v>13</v>
      </c>
      <c r="Q31" s="5">
        <f>T13*100</f>
        <v>0</v>
      </c>
      <c r="R31" s="5">
        <f>T14*100</f>
        <v>0</v>
      </c>
      <c r="S31" s="5">
        <v>0</v>
      </c>
    </row>
    <row r="32" spans="6:28" ht="57.6" x14ac:dyDescent="0.3">
      <c r="P32" s="12" t="s">
        <v>19</v>
      </c>
      <c r="Q32" s="5">
        <f>Y13*100</f>
        <v>0</v>
      </c>
      <c r="R32" s="5">
        <f>Y14*100</f>
        <v>0</v>
      </c>
      <c r="S32" s="5">
        <f>Y15*100</f>
        <v>0</v>
      </c>
    </row>
    <row r="33" spans="16:19" ht="28.8" x14ac:dyDescent="0.3">
      <c r="P33" s="11" t="s">
        <v>15</v>
      </c>
      <c r="Q33" s="5">
        <f>W13*100</f>
        <v>0</v>
      </c>
      <c r="R33" s="5">
        <f>W14*100</f>
        <v>0</v>
      </c>
      <c r="S33" s="5">
        <f>W15*100</f>
        <v>0</v>
      </c>
    </row>
  </sheetData>
  <mergeCells count="4">
    <mergeCell ref="Q19:T19"/>
    <mergeCell ref="P19:P20"/>
    <mergeCell ref="Q27:S27"/>
    <mergeCell ref="P27:P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Vera</cp:lastModifiedBy>
  <dcterms:created xsi:type="dcterms:W3CDTF">2015-06-05T18:19:34Z</dcterms:created>
  <dcterms:modified xsi:type="dcterms:W3CDTF">2019-11-01T14:46:33Z</dcterms:modified>
</cp:coreProperties>
</file>